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C:\Users\jakub.przewoznik\Desktop\UT SZLAK 2024\"/>
    </mc:Choice>
  </mc:AlternateContent>
  <xr:revisionPtr revIDLastSave="0" documentId="13_ncr:1_{5749653E-8CDA-49A2-848A-8D96D66EADAA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1" l="1"/>
  <c r="K27" i="1" s="1"/>
  <c r="H27" i="1"/>
  <c r="H29" i="1" l="1"/>
  <c r="J29" i="1" s="1"/>
  <c r="K29" i="1" s="1"/>
  <c r="H28" i="1"/>
  <c r="H26" i="1"/>
  <c r="H25" i="1"/>
  <c r="H24" i="1"/>
  <c r="J23" i="1"/>
  <c r="K23" i="1" s="1"/>
  <c r="H23" i="1"/>
  <c r="H22" i="1"/>
  <c r="H21" i="1"/>
  <c r="H17" i="1"/>
  <c r="H16" i="1"/>
  <c r="H15" i="1"/>
  <c r="H14" i="1"/>
  <c r="H13" i="1"/>
  <c r="J13" i="1" s="1"/>
  <c r="K13" i="1" s="1"/>
  <c r="H12" i="1"/>
  <c r="H11" i="1"/>
  <c r="H10" i="1"/>
  <c r="J10" i="1" s="1"/>
  <c r="K10" i="1" s="1"/>
  <c r="H9" i="1"/>
  <c r="H8" i="1"/>
  <c r="H7" i="1"/>
  <c r="H6" i="1"/>
  <c r="H5" i="1"/>
  <c r="J5" i="1" s="1"/>
  <c r="K5" i="1" s="1"/>
  <c r="H4" i="1"/>
  <c r="H3" i="1"/>
  <c r="H18" i="1" l="1"/>
  <c r="K22" i="1"/>
  <c r="J8" i="1"/>
  <c r="K8" i="1" s="1"/>
  <c r="J16" i="1"/>
  <c r="K16" i="1" s="1"/>
  <c r="J26" i="1"/>
  <c r="K26" i="1" s="1"/>
  <c r="H30" i="1"/>
  <c r="J3" i="1"/>
  <c r="K3" i="1" s="1"/>
  <c r="J11" i="1"/>
  <c r="K11" i="1" s="1"/>
  <c r="J21" i="1"/>
  <c r="J6" i="1"/>
  <c r="K6" i="1" s="1"/>
  <c r="J14" i="1"/>
  <c r="K14" i="1" s="1"/>
  <c r="J24" i="1"/>
  <c r="K24" i="1" s="1"/>
  <c r="J9" i="1"/>
  <c r="K9" i="1" s="1"/>
  <c r="J17" i="1"/>
  <c r="K17" i="1" s="1"/>
  <c r="J28" i="1"/>
  <c r="K28" i="1" s="1"/>
  <c r="J4" i="1"/>
  <c r="K4" i="1" s="1"/>
  <c r="J12" i="1"/>
  <c r="K12" i="1" s="1"/>
  <c r="J22" i="1"/>
  <c r="J7" i="1"/>
  <c r="K7" i="1" s="1"/>
  <c r="J15" i="1"/>
  <c r="K15" i="1" s="1"/>
  <c r="J25" i="1"/>
  <c r="K25" i="1" s="1"/>
  <c r="H31" i="1" l="1"/>
  <c r="K18" i="1"/>
  <c r="J30" i="1"/>
  <c r="J18" i="1"/>
  <c r="K21" i="1"/>
  <c r="K30" i="1" s="1"/>
  <c r="J32" i="1" l="1"/>
  <c r="K33" i="1"/>
</calcChain>
</file>

<file path=xl/sharedStrings.xml><?xml version="1.0" encoding="utf-8"?>
<sst xmlns="http://schemas.openxmlformats.org/spreadsheetml/2006/main" count="122" uniqueCount="49">
  <si>
    <t>Lp.</t>
  </si>
  <si>
    <t>Czynność - opis prac</t>
  </si>
  <si>
    <t>Jedn.</t>
  </si>
  <si>
    <t>Czynność</t>
  </si>
  <si>
    <t>Ilość</t>
  </si>
  <si>
    <t>Cena jedn. netto w PLN</t>
  </si>
  <si>
    <t>Wartość 
całkowita netto w PLN</t>
  </si>
  <si>
    <t>Stawka VAT</t>
  </si>
  <si>
    <t>Wartość VAT w PLN</t>
  </si>
  <si>
    <t>Wartość całkowita brutto w PLN</t>
  </si>
  <si>
    <t>Utrzymanie szlaków zrywkowych</t>
  </si>
  <si>
    <t>Dostawa i wbudowanie kruszywa 0-63 mm</t>
  </si>
  <si>
    <t>M3</t>
  </si>
  <si>
    <t>UT SZLAK</t>
  </si>
  <si>
    <t>8%</t>
  </si>
  <si>
    <t>Dostawa i wbudowanie kruszywa kruszonego 0-31,5 mm</t>
  </si>
  <si>
    <t>Dostawa i wbudowanie pospółki 0-31,5 mm</t>
  </si>
  <si>
    <t>Wymiana przepustu o śr. 400 mm</t>
  </si>
  <si>
    <t>MB</t>
  </si>
  <si>
    <t>Wymiana przepustu o śr. 600 mm</t>
  </si>
  <si>
    <t xml:space="preserve">Obudowa wlotów średnicy 400 mm prefabrykowanymi elementami drogowymi </t>
  </si>
  <si>
    <t>SZT</t>
  </si>
  <si>
    <t xml:space="preserve">Obudowa wlotów średnicy 600 mm prefabrykowanymi elementami drogowymi </t>
  </si>
  <si>
    <t>Kopanie lub odtwarzanie rowów przy szlakach</t>
  </si>
  <si>
    <t>Montaż wodospustów stalowych</t>
  </si>
  <si>
    <t>Montaż wodospustów betonowych</t>
  </si>
  <si>
    <t>Montaż płyt drogowych</t>
  </si>
  <si>
    <t>M2</t>
  </si>
  <si>
    <t>Montaż płyt typu JOMB</t>
  </si>
  <si>
    <t>Karczowanie pni</t>
  </si>
  <si>
    <t>Prace ręczne</t>
  </si>
  <si>
    <t>H</t>
  </si>
  <si>
    <t>GODZ RH8</t>
  </si>
  <si>
    <t>Prace sprzętem mechanicznym</t>
  </si>
  <si>
    <t>GODZ KOP</t>
  </si>
  <si>
    <t>SUMA</t>
  </si>
  <si>
    <t>Utrzymanie dróg leśnych</t>
  </si>
  <si>
    <t>UTOBIE-DR</t>
  </si>
  <si>
    <t>23%</t>
  </si>
  <si>
    <t>Dostawa i wbudowanie kruszywa kruszonego 0 -31,5 mm</t>
  </si>
  <si>
    <t>Kopanie lub odtwarzanie rowów przy drogach</t>
  </si>
  <si>
    <t>Montaż wodospustó stalowych</t>
  </si>
  <si>
    <t>Montaż wodospustó betonowych</t>
  </si>
  <si>
    <t>GODZ RH23</t>
  </si>
  <si>
    <t>GODZ KODR</t>
  </si>
  <si>
    <t>Cena łączna netto w PLN</t>
  </si>
  <si>
    <t>x</t>
  </si>
  <si>
    <t>Wartość VAT w PLN:</t>
  </si>
  <si>
    <t>Cena łączna brutto w PLN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</si>
</sst>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63"/>
      <name val="Arial"/>
      <family val="2"/>
    </font>
    <font>
      <b/>
      <sz val="8"/>
      <color indexed="8"/>
      <name val="Arial"/>
      <family val="2"/>
    </font>
    <font>
      <sz val="9"/>
      <name val="Arial"/>
      <family val="2"/>
      <charset val="238"/>
    </font>
    <font>
      <sz val="10"/>
      <name val="Arial CE"/>
      <charset val="238"/>
    </font>
    <font>
      <sz val="8"/>
      <color indexed="8"/>
      <name val="Arial"/>
      <family val="2"/>
    </font>
    <font>
      <b/>
      <sz val="8"/>
      <color indexed="6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indexed="63"/>
      <name val="Arial"/>
      <family val="2"/>
      <charset val="238"/>
    </font>
    <font>
      <sz val="8"/>
      <color rgb="FF333333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5"/>
        <bgColor indexed="9"/>
      </patternFill>
    </fill>
    <fill>
      <patternFill patternType="solid">
        <fgColor theme="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9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theme="9"/>
        <bgColor indexed="9"/>
      </patternFill>
    </fill>
    <fill>
      <patternFill patternType="solid">
        <fgColor theme="0" tint="-0.249977111117893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31"/>
      </patternFill>
    </fill>
    <fill>
      <patternFill patternType="solid">
        <fgColor rgb="FFFFFFFF"/>
        <bgColor rgb="FFFFFFFF"/>
      </patternFill>
    </fill>
    <fill>
      <patternFill patternType="solid">
        <fgColor theme="2" tint="-9.9978637043366805E-2"/>
        <bgColor indexed="9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9"/>
      </right>
      <top/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/>
      <top style="thin">
        <color indexed="59"/>
      </top>
      <bottom style="thin">
        <color indexed="59"/>
      </bottom>
      <diagonal/>
    </border>
    <border>
      <left style="thin">
        <color indexed="64"/>
      </left>
      <right style="thin">
        <color indexed="59"/>
      </right>
      <top style="thin">
        <color indexed="59"/>
      </top>
      <bottom/>
      <diagonal/>
    </border>
  </borders>
  <cellStyleXfs count="3">
    <xf numFmtId="0" fontId="0" fillId="0" borderId="0"/>
    <xf numFmtId="0" fontId="8" fillId="0" borderId="0"/>
    <xf numFmtId="0" fontId="14" fillId="0" borderId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/>
    </xf>
    <xf numFmtId="2" fontId="4" fillId="7" borderId="6" xfId="0" applyNumberFormat="1" applyFont="1" applyFill="1" applyBorder="1" applyAlignment="1">
      <alignment horizontal="right" vertical="center"/>
    </xf>
    <xf numFmtId="4" fontId="4" fillId="8" borderId="6" xfId="0" applyNumberFormat="1" applyFont="1" applyFill="1" applyBorder="1" applyAlignment="1" applyProtection="1">
      <alignment horizontal="right" vertical="center"/>
      <protection locked="0"/>
    </xf>
    <xf numFmtId="4" fontId="5" fillId="0" borderId="6" xfId="0" applyNumberFormat="1" applyFont="1" applyBorder="1" applyAlignment="1">
      <alignment horizontal="right" vertical="center"/>
    </xf>
    <xf numFmtId="49" fontId="6" fillId="5" borderId="6" xfId="0" applyNumberFormat="1" applyFont="1" applyFill="1" applyBorder="1" applyAlignment="1">
      <alignment horizontal="center" vertical="center" wrapText="1"/>
    </xf>
    <xf numFmtId="2" fontId="3" fillId="5" borderId="6" xfId="0" applyNumberFormat="1" applyFont="1" applyFill="1" applyBorder="1" applyAlignment="1">
      <alignment horizontal="right" vertical="center" wrapText="1"/>
    </xf>
    <xf numFmtId="0" fontId="7" fillId="6" borderId="6" xfId="0" applyFont="1" applyFill="1" applyBorder="1" applyAlignment="1">
      <alignment horizontal="center" vertical="center"/>
    </xf>
    <xf numFmtId="2" fontId="4" fillId="8" borderId="6" xfId="0" applyNumberFormat="1" applyFont="1" applyFill="1" applyBorder="1" applyAlignment="1" applyProtection="1">
      <alignment horizontal="right" vertical="center"/>
      <protection locked="0"/>
    </xf>
    <xf numFmtId="2" fontId="5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49" fontId="4" fillId="6" borderId="6" xfId="0" applyNumberFormat="1" applyFont="1" applyFill="1" applyBorder="1" applyAlignment="1">
      <alignment horizontal="center" vertical="center"/>
    </xf>
    <xf numFmtId="2" fontId="7" fillId="8" borderId="6" xfId="0" applyNumberFormat="1" applyFont="1" applyFill="1" applyBorder="1" applyAlignment="1" applyProtection="1">
      <alignment vertical="center"/>
      <protection locked="0"/>
    </xf>
    <xf numFmtId="0" fontId="4" fillId="5" borderId="6" xfId="0" applyFont="1" applyFill="1" applyBorder="1" applyAlignment="1">
      <alignment horizontal="center" vertical="center" wrapText="1"/>
    </xf>
    <xf numFmtId="2" fontId="4" fillId="9" borderId="6" xfId="0" applyNumberFormat="1" applyFont="1" applyFill="1" applyBorder="1" applyAlignment="1">
      <alignment horizontal="right" vertical="center" wrapText="1"/>
    </xf>
    <xf numFmtId="2" fontId="4" fillId="10" borderId="6" xfId="0" applyNumberFormat="1" applyFont="1" applyFill="1" applyBorder="1" applyAlignment="1" applyProtection="1">
      <alignment horizontal="right" vertical="center" wrapText="1"/>
      <protection locked="0"/>
    </xf>
    <xf numFmtId="0" fontId="3" fillId="5" borderId="6" xfId="0" applyFont="1" applyFill="1" applyBorder="1" applyAlignment="1">
      <alignment horizontal="center" vertical="center" wrapText="1"/>
    </xf>
    <xf numFmtId="2" fontId="4" fillId="9" borderId="6" xfId="0" applyNumberFormat="1" applyFont="1" applyFill="1" applyBorder="1" applyAlignment="1">
      <alignment horizontal="right" vertical="center"/>
    </xf>
    <xf numFmtId="2" fontId="4" fillId="10" borderId="6" xfId="0" applyNumberFormat="1" applyFont="1" applyFill="1" applyBorder="1" applyAlignment="1" applyProtection="1">
      <alignment horizontal="right" vertical="center"/>
      <protection locked="0"/>
    </xf>
    <xf numFmtId="2" fontId="4" fillId="7" borderId="6" xfId="0" applyNumberFormat="1" applyFont="1" applyFill="1" applyBorder="1" applyAlignment="1">
      <alignment vertical="center"/>
    </xf>
    <xf numFmtId="49" fontId="9" fillId="0" borderId="7" xfId="0" applyNumberFormat="1" applyFont="1" applyBorder="1" applyAlignment="1">
      <alignment horizontal="center" vertical="center"/>
    </xf>
    <xf numFmtId="0" fontId="4" fillId="11" borderId="7" xfId="0" applyFont="1" applyFill="1" applyBorder="1" applyAlignment="1">
      <alignment horizontal="center" vertical="center"/>
    </xf>
    <xf numFmtId="2" fontId="4" fillId="12" borderId="7" xfId="0" applyNumberFormat="1" applyFont="1" applyFill="1" applyBorder="1" applyAlignment="1">
      <alignment vertical="center"/>
    </xf>
    <xf numFmtId="2" fontId="4" fillId="13" borderId="7" xfId="0" applyNumberFormat="1" applyFont="1" applyFill="1" applyBorder="1" applyAlignment="1" applyProtection="1">
      <alignment horizontal="right" vertical="center"/>
      <protection locked="0"/>
    </xf>
    <xf numFmtId="2" fontId="10" fillId="0" borderId="7" xfId="0" applyNumberFormat="1" applyFont="1" applyBorder="1" applyAlignment="1">
      <alignment horizontal="right" vertical="center"/>
    </xf>
    <xf numFmtId="49" fontId="6" fillId="5" borderId="7" xfId="0" applyNumberFormat="1" applyFont="1" applyFill="1" applyBorder="1" applyAlignment="1">
      <alignment horizontal="center" vertical="center" wrapText="1"/>
    </xf>
    <xf numFmtId="2" fontId="2" fillId="5" borderId="7" xfId="0" applyNumberFormat="1" applyFont="1" applyFill="1" applyBorder="1" applyAlignment="1">
      <alignment horizontal="right" vertical="center" wrapText="1"/>
    </xf>
    <xf numFmtId="2" fontId="2" fillId="5" borderId="8" xfId="0" applyNumberFormat="1" applyFont="1" applyFill="1" applyBorder="1" applyAlignment="1">
      <alignment horizontal="right" vertical="center" wrapText="1"/>
    </xf>
    <xf numFmtId="0" fontId="11" fillId="14" borderId="4" xfId="0" applyFont="1" applyFill="1" applyBorder="1" applyAlignment="1">
      <alignment horizontal="center" vertical="center"/>
    </xf>
    <xf numFmtId="0" fontId="13" fillId="14" borderId="0" xfId="0" applyFont="1" applyFill="1" applyAlignment="1">
      <alignment horizontal="center"/>
    </xf>
    <xf numFmtId="0" fontId="12" fillId="6" borderId="6" xfId="0" applyFont="1" applyFill="1" applyBorder="1" applyAlignment="1">
      <alignment horizontal="center" vertical="center"/>
    </xf>
    <xf numFmtId="4" fontId="4" fillId="8" borderId="6" xfId="2" applyNumberFormat="1" applyFont="1" applyFill="1" applyBorder="1" applyAlignment="1" applyProtection="1">
      <alignment horizontal="center" vertical="center"/>
      <protection locked="0"/>
    </xf>
    <xf numFmtId="2" fontId="12" fillId="7" borderId="6" xfId="0" applyNumberFormat="1" applyFont="1" applyFill="1" applyBorder="1" applyAlignment="1">
      <alignment horizontal="right" vertical="center"/>
    </xf>
    <xf numFmtId="4" fontId="10" fillId="8" borderId="6" xfId="2" applyNumberFormat="1" applyFont="1" applyFill="1" applyBorder="1" applyAlignment="1" applyProtection="1">
      <alignment horizontal="center" vertical="center"/>
      <protection locked="0"/>
    </xf>
    <xf numFmtId="49" fontId="3" fillId="6" borderId="0" xfId="0" applyNumberFormat="1" applyFont="1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2" fontId="4" fillId="12" borderId="0" xfId="0" applyNumberFormat="1" applyFont="1" applyFill="1" applyAlignment="1">
      <alignment horizontal="right" vertical="center"/>
    </xf>
    <xf numFmtId="4" fontId="10" fillId="13" borderId="0" xfId="0" applyNumberFormat="1" applyFont="1" applyFill="1" applyAlignment="1" applyProtection="1">
      <alignment horizontal="right" vertical="center"/>
      <protection locked="0"/>
    </xf>
    <xf numFmtId="4" fontId="10" fillId="0" borderId="0" xfId="0" applyNumberFormat="1" applyFont="1" applyAlignment="1">
      <alignment horizontal="right" vertical="center"/>
    </xf>
    <xf numFmtId="49" fontId="6" fillId="5" borderId="0" xfId="0" applyNumberFormat="1" applyFont="1" applyFill="1" applyAlignment="1">
      <alignment horizontal="center" vertical="center" wrapText="1"/>
    </xf>
    <xf numFmtId="2" fontId="2" fillId="5" borderId="0" xfId="0" applyNumberFormat="1" applyFont="1" applyFill="1" applyAlignment="1">
      <alignment horizontal="right" vertical="center" wrapText="1"/>
    </xf>
    <xf numFmtId="4" fontId="15" fillId="15" borderId="4" xfId="0" applyNumberFormat="1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9" fontId="4" fillId="6" borderId="6" xfId="0" applyNumberFormat="1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3" fillId="5" borderId="5" xfId="0" applyNumberFormat="1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49" fontId="12" fillId="6" borderId="10" xfId="0" applyNumberFormat="1" applyFont="1" applyFill="1" applyBorder="1" applyAlignment="1">
      <alignment horizontal="center" vertical="center"/>
    </xf>
    <xf numFmtId="49" fontId="12" fillId="6" borderId="5" xfId="0" applyNumberFormat="1" applyFont="1" applyFill="1" applyBorder="1" applyAlignment="1">
      <alignment horizontal="center" vertical="center"/>
    </xf>
  </cellXfs>
  <cellStyles count="3">
    <cellStyle name="Normalny" xfId="0" builtinId="0"/>
    <cellStyle name="Normalny 2" xfId="1" xr:uid="{6C3D9671-7436-4D11-9715-485C4AE63ABE}"/>
    <cellStyle name="Normalny 3" xfId="2" xr:uid="{6E92E160-A2A8-4554-B887-52E60380B6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P27" sqref="P27"/>
    </sheetView>
  </sheetViews>
  <sheetFormatPr defaultRowHeight="14.4" x14ac:dyDescent="0.3"/>
  <cols>
    <col min="1" max="1" width="5.109375" customWidth="1"/>
    <col min="2" max="2" width="0.44140625" customWidth="1"/>
    <col min="3" max="3" width="24.44140625" customWidth="1"/>
  </cols>
  <sheetData>
    <row r="1" spans="1:11" ht="40.799999999999997" x14ac:dyDescent="0.3">
      <c r="A1" s="1" t="s">
        <v>0</v>
      </c>
      <c r="B1" s="54" t="s">
        <v>1</v>
      </c>
      <c r="C1" s="55"/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</row>
    <row r="2" spans="1:11" x14ac:dyDescent="0.3">
      <c r="A2" s="56" t="s">
        <v>10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20.399999999999999" x14ac:dyDescent="0.3">
      <c r="A3" s="3">
        <v>1</v>
      </c>
      <c r="B3" s="57"/>
      <c r="C3" s="4" t="s">
        <v>11</v>
      </c>
      <c r="D3" s="5" t="s">
        <v>12</v>
      </c>
      <c r="E3" s="5" t="s">
        <v>13</v>
      </c>
      <c r="F3" s="6">
        <v>300</v>
      </c>
      <c r="G3" s="7">
        <v>0</v>
      </c>
      <c r="H3" s="8">
        <f t="shared" ref="H3:H16" si="0">F3*G3</f>
        <v>0</v>
      </c>
      <c r="I3" s="9" t="s">
        <v>14</v>
      </c>
      <c r="J3" s="10">
        <f t="shared" ref="J3:J10" si="1">H3*I3</f>
        <v>0</v>
      </c>
      <c r="K3" s="10">
        <f t="shared" ref="K3:K10" si="2">H3+J3</f>
        <v>0</v>
      </c>
    </row>
    <row r="4" spans="1:11" ht="20.399999999999999" x14ac:dyDescent="0.3">
      <c r="A4" s="3">
        <v>2</v>
      </c>
      <c r="B4" s="57"/>
      <c r="C4" s="4" t="s">
        <v>15</v>
      </c>
      <c r="D4" s="5" t="s">
        <v>12</v>
      </c>
      <c r="E4" s="5" t="s">
        <v>13</v>
      </c>
      <c r="F4" s="6">
        <v>500</v>
      </c>
      <c r="G4" s="7">
        <v>0</v>
      </c>
      <c r="H4" s="8">
        <f t="shared" si="0"/>
        <v>0</v>
      </c>
      <c r="I4" s="9" t="s">
        <v>14</v>
      </c>
      <c r="J4" s="10">
        <f t="shared" si="1"/>
        <v>0</v>
      </c>
      <c r="K4" s="10">
        <f t="shared" si="2"/>
        <v>0</v>
      </c>
    </row>
    <row r="5" spans="1:11" ht="20.399999999999999" x14ac:dyDescent="0.3">
      <c r="A5" s="3">
        <v>3</v>
      </c>
      <c r="B5" s="57"/>
      <c r="C5" s="4" t="s">
        <v>16</v>
      </c>
      <c r="D5" s="11" t="s">
        <v>12</v>
      </c>
      <c r="E5" s="11" t="s">
        <v>13</v>
      </c>
      <c r="F5" s="6">
        <v>50</v>
      </c>
      <c r="G5" s="12">
        <v>0</v>
      </c>
      <c r="H5" s="13">
        <f t="shared" si="0"/>
        <v>0</v>
      </c>
      <c r="I5" s="9" t="s">
        <v>14</v>
      </c>
      <c r="J5" s="10">
        <f t="shared" si="1"/>
        <v>0</v>
      </c>
      <c r="K5" s="10">
        <f t="shared" si="2"/>
        <v>0</v>
      </c>
    </row>
    <row r="6" spans="1:11" x14ac:dyDescent="0.3">
      <c r="A6" s="3">
        <v>4</v>
      </c>
      <c r="B6" s="57"/>
      <c r="C6" s="14" t="s">
        <v>17</v>
      </c>
      <c r="D6" s="14" t="s">
        <v>18</v>
      </c>
      <c r="E6" s="14" t="s">
        <v>13</v>
      </c>
      <c r="F6" s="6">
        <v>15</v>
      </c>
      <c r="G6" s="12">
        <v>0</v>
      </c>
      <c r="H6" s="13">
        <f t="shared" si="0"/>
        <v>0</v>
      </c>
      <c r="I6" s="9" t="s">
        <v>14</v>
      </c>
      <c r="J6" s="10">
        <f t="shared" si="1"/>
        <v>0</v>
      </c>
      <c r="K6" s="10">
        <f t="shared" si="2"/>
        <v>0</v>
      </c>
    </row>
    <row r="7" spans="1:11" x14ac:dyDescent="0.3">
      <c r="A7" s="3">
        <v>5</v>
      </c>
      <c r="B7" s="57"/>
      <c r="C7" s="14" t="s">
        <v>19</v>
      </c>
      <c r="D7" s="14" t="s">
        <v>18</v>
      </c>
      <c r="E7" s="14" t="s">
        <v>13</v>
      </c>
      <c r="F7" s="6">
        <v>15</v>
      </c>
      <c r="G7" s="12">
        <v>0</v>
      </c>
      <c r="H7" s="13">
        <f t="shared" si="0"/>
        <v>0</v>
      </c>
      <c r="I7" s="9" t="s">
        <v>14</v>
      </c>
      <c r="J7" s="10">
        <f t="shared" si="1"/>
        <v>0</v>
      </c>
      <c r="K7" s="10">
        <f t="shared" si="2"/>
        <v>0</v>
      </c>
    </row>
    <row r="8" spans="1:11" ht="30.6" x14ac:dyDescent="0.3">
      <c r="A8" s="3">
        <v>6</v>
      </c>
      <c r="B8" s="57"/>
      <c r="C8" s="15" t="s">
        <v>20</v>
      </c>
      <c r="D8" s="14" t="s">
        <v>21</v>
      </c>
      <c r="E8" s="14" t="s">
        <v>13</v>
      </c>
      <c r="F8" s="6">
        <v>6</v>
      </c>
      <c r="G8" s="12">
        <v>0</v>
      </c>
      <c r="H8" s="13">
        <f t="shared" si="0"/>
        <v>0</v>
      </c>
      <c r="I8" s="9" t="s">
        <v>14</v>
      </c>
      <c r="J8" s="10">
        <f t="shared" si="1"/>
        <v>0</v>
      </c>
      <c r="K8" s="10">
        <f t="shared" si="2"/>
        <v>0</v>
      </c>
    </row>
    <row r="9" spans="1:11" ht="30.6" x14ac:dyDescent="0.3">
      <c r="A9" s="3">
        <v>7</v>
      </c>
      <c r="B9" s="57"/>
      <c r="C9" s="15" t="s">
        <v>22</v>
      </c>
      <c r="D9" s="14" t="s">
        <v>21</v>
      </c>
      <c r="E9" s="14" t="s">
        <v>13</v>
      </c>
      <c r="F9" s="6">
        <v>6</v>
      </c>
      <c r="G9" s="12">
        <v>0</v>
      </c>
      <c r="H9" s="13">
        <f t="shared" si="0"/>
        <v>0</v>
      </c>
      <c r="I9" s="9" t="s">
        <v>14</v>
      </c>
      <c r="J9" s="10">
        <f t="shared" si="1"/>
        <v>0</v>
      </c>
      <c r="K9" s="10">
        <f t="shared" si="2"/>
        <v>0</v>
      </c>
    </row>
    <row r="10" spans="1:11" ht="20.399999999999999" x14ac:dyDescent="0.3">
      <c r="A10" s="3">
        <v>8</v>
      </c>
      <c r="B10" s="57"/>
      <c r="C10" s="50" t="s">
        <v>23</v>
      </c>
      <c r="D10" s="11" t="s">
        <v>12</v>
      </c>
      <c r="E10" s="14" t="s">
        <v>13</v>
      </c>
      <c r="F10" s="6">
        <v>600</v>
      </c>
      <c r="G10" s="17">
        <v>0</v>
      </c>
      <c r="H10" s="13">
        <f t="shared" si="0"/>
        <v>0</v>
      </c>
      <c r="I10" s="9" t="s">
        <v>14</v>
      </c>
      <c r="J10" s="10">
        <f t="shared" si="1"/>
        <v>0</v>
      </c>
      <c r="K10" s="10">
        <f t="shared" si="2"/>
        <v>0</v>
      </c>
    </row>
    <row r="11" spans="1:11" x14ac:dyDescent="0.3">
      <c r="A11" s="3">
        <v>9</v>
      </c>
      <c r="B11" s="57"/>
      <c r="C11" s="16" t="s">
        <v>24</v>
      </c>
      <c r="D11" s="18" t="s">
        <v>21</v>
      </c>
      <c r="E11" s="14" t="s">
        <v>13</v>
      </c>
      <c r="F11" s="19">
        <v>2</v>
      </c>
      <c r="G11" s="20">
        <v>0</v>
      </c>
      <c r="H11" s="10">
        <f t="shared" si="0"/>
        <v>0</v>
      </c>
      <c r="I11" s="9" t="s">
        <v>14</v>
      </c>
      <c r="J11" s="10">
        <f>H11*I11</f>
        <v>0</v>
      </c>
      <c r="K11" s="10">
        <f>H11+J11</f>
        <v>0</v>
      </c>
    </row>
    <row r="12" spans="1:11" x14ac:dyDescent="0.3">
      <c r="A12" s="3">
        <v>10</v>
      </c>
      <c r="B12" s="57"/>
      <c r="C12" s="49" t="s">
        <v>25</v>
      </c>
      <c r="D12" s="18" t="s">
        <v>21</v>
      </c>
      <c r="E12" s="14" t="s">
        <v>13</v>
      </c>
      <c r="F12" s="19">
        <v>2</v>
      </c>
      <c r="G12" s="20">
        <v>0</v>
      </c>
      <c r="H12" s="10">
        <f t="shared" si="0"/>
        <v>0</v>
      </c>
      <c r="I12" s="9" t="s">
        <v>14</v>
      </c>
      <c r="J12" s="10">
        <f>H12*I12</f>
        <v>0</v>
      </c>
      <c r="K12" s="10">
        <f>H12+J12</f>
        <v>0</v>
      </c>
    </row>
    <row r="13" spans="1:11" x14ac:dyDescent="0.3">
      <c r="A13" s="3">
        <v>11</v>
      </c>
      <c r="B13" s="57"/>
      <c r="C13" s="21" t="s">
        <v>26</v>
      </c>
      <c r="D13" s="18" t="s">
        <v>27</v>
      </c>
      <c r="E13" s="14" t="s">
        <v>13</v>
      </c>
      <c r="F13" s="22">
        <v>45</v>
      </c>
      <c r="G13" s="23">
        <v>0</v>
      </c>
      <c r="H13" s="10">
        <f t="shared" si="0"/>
        <v>0</v>
      </c>
      <c r="I13" s="9" t="s">
        <v>14</v>
      </c>
      <c r="J13" s="10">
        <f t="shared" ref="J13:J16" si="3">H13*I13</f>
        <v>0</v>
      </c>
      <c r="K13" s="10">
        <f t="shared" ref="K13:K16" si="4">H13+J13</f>
        <v>0</v>
      </c>
    </row>
    <row r="14" spans="1:11" x14ac:dyDescent="0.3">
      <c r="A14" s="3">
        <v>12</v>
      </c>
      <c r="B14" s="57"/>
      <c r="C14" s="4" t="s">
        <v>28</v>
      </c>
      <c r="D14" s="14" t="s">
        <v>27</v>
      </c>
      <c r="E14" s="14" t="s">
        <v>13</v>
      </c>
      <c r="F14" s="24">
        <v>45</v>
      </c>
      <c r="G14" s="12">
        <v>0</v>
      </c>
      <c r="H14" s="13">
        <f t="shared" si="0"/>
        <v>0</v>
      </c>
      <c r="I14" s="9" t="s">
        <v>14</v>
      </c>
      <c r="J14" s="10">
        <f t="shared" si="3"/>
        <v>0</v>
      </c>
      <c r="K14" s="10">
        <f t="shared" si="4"/>
        <v>0</v>
      </c>
    </row>
    <row r="15" spans="1:11" x14ac:dyDescent="0.3">
      <c r="A15" s="3">
        <v>13</v>
      </c>
      <c r="B15" s="57"/>
      <c r="C15" s="14" t="s">
        <v>29</v>
      </c>
      <c r="D15" s="14" t="s">
        <v>21</v>
      </c>
      <c r="E15" s="14" t="s">
        <v>13</v>
      </c>
      <c r="F15" s="6">
        <v>20</v>
      </c>
      <c r="G15" s="12">
        <v>0</v>
      </c>
      <c r="H15" s="13">
        <f t="shared" si="0"/>
        <v>0</v>
      </c>
      <c r="I15" s="9" t="s">
        <v>14</v>
      </c>
      <c r="J15" s="10">
        <f t="shared" si="3"/>
        <v>0</v>
      </c>
      <c r="K15" s="10">
        <f t="shared" si="4"/>
        <v>0</v>
      </c>
    </row>
    <row r="16" spans="1:11" x14ac:dyDescent="0.3">
      <c r="A16" s="3">
        <v>14</v>
      </c>
      <c r="B16" s="57"/>
      <c r="C16" s="14" t="s">
        <v>30</v>
      </c>
      <c r="D16" s="14" t="s">
        <v>31</v>
      </c>
      <c r="E16" s="14" t="s">
        <v>32</v>
      </c>
      <c r="F16" s="6">
        <v>80</v>
      </c>
      <c r="G16" s="12">
        <v>0</v>
      </c>
      <c r="H16" s="13">
        <f t="shared" si="0"/>
        <v>0</v>
      </c>
      <c r="I16" s="9" t="s">
        <v>14</v>
      </c>
      <c r="J16" s="10">
        <f t="shared" si="3"/>
        <v>0</v>
      </c>
      <c r="K16" s="10">
        <f t="shared" si="4"/>
        <v>0</v>
      </c>
    </row>
    <row r="17" spans="1:11" x14ac:dyDescent="0.3">
      <c r="A17" s="3">
        <v>15</v>
      </c>
      <c r="B17" s="57"/>
      <c r="C17" s="14" t="s">
        <v>33</v>
      </c>
      <c r="D17" s="14" t="s">
        <v>31</v>
      </c>
      <c r="E17" s="14" t="s">
        <v>34</v>
      </c>
      <c r="F17" s="24">
        <v>100</v>
      </c>
      <c r="G17" s="12">
        <v>0</v>
      </c>
      <c r="H17" s="13">
        <f>F17*G17</f>
        <v>0</v>
      </c>
      <c r="I17" s="9" t="s">
        <v>14</v>
      </c>
      <c r="J17" s="10">
        <f>H17*I17</f>
        <v>0</v>
      </c>
      <c r="K17" s="10">
        <f>H17+J17</f>
        <v>0</v>
      </c>
    </row>
    <row r="18" spans="1:11" x14ac:dyDescent="0.3">
      <c r="A18" s="3"/>
      <c r="B18" s="25"/>
      <c r="C18" s="26"/>
      <c r="D18" s="26"/>
      <c r="E18" s="26"/>
      <c r="F18" s="27"/>
      <c r="G18" s="28" t="s">
        <v>35</v>
      </c>
      <c r="H18" s="29">
        <f>SUM(H3:H17)</f>
        <v>0</v>
      </c>
      <c r="I18" s="30"/>
      <c r="J18" s="31">
        <f>SUM(J3:J17)</f>
        <v>0</v>
      </c>
      <c r="K18" s="32">
        <f>SUM(K3:K17)</f>
        <v>0</v>
      </c>
    </row>
    <row r="19" spans="1:11" x14ac:dyDescent="0.3">
      <c r="A19" s="3"/>
      <c r="B19" s="58" t="s">
        <v>36</v>
      </c>
      <c r="C19" s="59"/>
      <c r="D19" s="59"/>
      <c r="E19" s="59"/>
      <c r="F19" s="59"/>
      <c r="G19" s="59"/>
      <c r="H19" s="59"/>
      <c r="I19" s="59"/>
      <c r="J19" s="59"/>
      <c r="K19" s="60"/>
    </row>
    <row r="20" spans="1:11" x14ac:dyDescent="0.3">
      <c r="A20" s="33"/>
      <c r="B20" s="61"/>
      <c r="C20" s="34"/>
      <c r="D20" s="34"/>
      <c r="E20" s="34"/>
      <c r="F20" s="34"/>
      <c r="G20" s="34"/>
      <c r="H20" s="34"/>
      <c r="I20" s="34"/>
      <c r="J20" s="34"/>
      <c r="K20" s="34"/>
    </row>
    <row r="21" spans="1:11" ht="20.399999999999999" x14ac:dyDescent="0.3">
      <c r="A21" s="33">
        <v>1</v>
      </c>
      <c r="B21" s="62"/>
      <c r="C21" s="4" t="s">
        <v>11</v>
      </c>
      <c r="D21" s="5" t="s">
        <v>12</v>
      </c>
      <c r="E21" s="35" t="s">
        <v>37</v>
      </c>
      <c r="F21" s="6">
        <v>45</v>
      </c>
      <c r="G21" s="36">
        <v>0</v>
      </c>
      <c r="H21" s="8">
        <f t="shared" ref="H21:H28" si="5">F21*G21</f>
        <v>0</v>
      </c>
      <c r="I21" s="9" t="s">
        <v>38</v>
      </c>
      <c r="J21" s="10">
        <f t="shared" ref="J21:J29" si="6">H21*I21</f>
        <v>0</v>
      </c>
      <c r="K21" s="10">
        <f t="shared" ref="K21:K29" si="7">H21+J21</f>
        <v>0</v>
      </c>
    </row>
    <row r="22" spans="1:11" ht="20.399999999999999" x14ac:dyDescent="0.3">
      <c r="A22" s="33">
        <v>2</v>
      </c>
      <c r="B22" s="62"/>
      <c r="C22" s="4" t="s">
        <v>39</v>
      </c>
      <c r="D22" s="5" t="s">
        <v>12</v>
      </c>
      <c r="E22" s="35" t="s">
        <v>37</v>
      </c>
      <c r="F22" s="6">
        <v>45</v>
      </c>
      <c r="G22" s="36">
        <v>0</v>
      </c>
      <c r="H22" s="8">
        <f t="shared" si="5"/>
        <v>0</v>
      </c>
      <c r="I22" s="9" t="s">
        <v>38</v>
      </c>
      <c r="J22" s="10">
        <f t="shared" si="6"/>
        <v>0</v>
      </c>
      <c r="K22" s="10">
        <f t="shared" si="7"/>
        <v>0</v>
      </c>
    </row>
    <row r="23" spans="1:11" ht="20.399999999999999" x14ac:dyDescent="0.3">
      <c r="A23" s="33">
        <v>3</v>
      </c>
      <c r="B23" s="62"/>
      <c r="C23" s="4" t="s">
        <v>16</v>
      </c>
      <c r="D23" s="5" t="s">
        <v>12</v>
      </c>
      <c r="E23" s="35" t="s">
        <v>37</v>
      </c>
      <c r="F23" s="6">
        <v>40</v>
      </c>
      <c r="G23" s="36">
        <v>0</v>
      </c>
      <c r="H23" s="8">
        <f t="shared" si="5"/>
        <v>0</v>
      </c>
      <c r="I23" s="9" t="s">
        <v>38</v>
      </c>
      <c r="J23" s="10">
        <f t="shared" si="6"/>
        <v>0</v>
      </c>
      <c r="K23" s="10">
        <f t="shared" si="7"/>
        <v>0</v>
      </c>
    </row>
    <row r="24" spans="1:11" ht="20.399999999999999" x14ac:dyDescent="0.3">
      <c r="A24" s="33">
        <v>4</v>
      </c>
      <c r="B24" s="62"/>
      <c r="C24" s="50" t="s">
        <v>40</v>
      </c>
      <c r="D24" s="35" t="s">
        <v>12</v>
      </c>
      <c r="E24" s="35" t="s">
        <v>37</v>
      </c>
      <c r="F24" s="37">
        <v>40</v>
      </c>
      <c r="G24" s="38">
        <v>0</v>
      </c>
      <c r="H24" s="8">
        <f t="shared" si="5"/>
        <v>0</v>
      </c>
      <c r="I24" s="9" t="s">
        <v>38</v>
      </c>
      <c r="J24" s="10">
        <f t="shared" si="6"/>
        <v>0</v>
      </c>
      <c r="K24" s="10">
        <f t="shared" si="7"/>
        <v>0</v>
      </c>
    </row>
    <row r="25" spans="1:11" x14ac:dyDescent="0.3">
      <c r="A25" s="33">
        <v>5</v>
      </c>
      <c r="B25" s="62"/>
      <c r="C25" s="16" t="s">
        <v>41</v>
      </c>
      <c r="D25" s="35" t="s">
        <v>21</v>
      </c>
      <c r="E25" s="35" t="s">
        <v>37</v>
      </c>
      <c r="F25" s="37">
        <v>2</v>
      </c>
      <c r="G25" s="38">
        <v>0</v>
      </c>
      <c r="H25" s="8">
        <f t="shared" si="5"/>
        <v>0</v>
      </c>
      <c r="I25" s="9" t="s">
        <v>38</v>
      </c>
      <c r="J25" s="10">
        <f t="shared" si="6"/>
        <v>0</v>
      </c>
      <c r="K25" s="10">
        <f t="shared" si="7"/>
        <v>0</v>
      </c>
    </row>
    <row r="26" spans="1:11" x14ac:dyDescent="0.3">
      <c r="A26" s="33">
        <v>6</v>
      </c>
      <c r="B26" s="62"/>
      <c r="C26" s="16" t="s">
        <v>42</v>
      </c>
      <c r="D26" s="35" t="s">
        <v>21</v>
      </c>
      <c r="E26" s="35" t="s">
        <v>37</v>
      </c>
      <c r="F26" s="37">
        <v>2</v>
      </c>
      <c r="G26" s="38">
        <v>0</v>
      </c>
      <c r="H26" s="8">
        <f t="shared" si="5"/>
        <v>0</v>
      </c>
      <c r="I26" s="9" t="s">
        <v>38</v>
      </c>
      <c r="J26" s="10">
        <f t="shared" si="6"/>
        <v>0</v>
      </c>
      <c r="K26" s="10">
        <f t="shared" si="7"/>
        <v>0</v>
      </c>
    </row>
    <row r="27" spans="1:11" x14ac:dyDescent="0.3">
      <c r="A27" s="33">
        <v>7</v>
      </c>
      <c r="B27" s="62"/>
      <c r="C27" s="16" t="s">
        <v>28</v>
      </c>
      <c r="D27" s="35" t="s">
        <v>27</v>
      </c>
      <c r="E27" s="35" t="s">
        <v>37</v>
      </c>
      <c r="F27" s="37">
        <v>210</v>
      </c>
      <c r="G27" s="38">
        <v>0</v>
      </c>
      <c r="H27" s="8">
        <f t="shared" si="5"/>
        <v>0</v>
      </c>
      <c r="I27" s="9" t="s">
        <v>38</v>
      </c>
      <c r="J27" s="10">
        <f t="shared" si="6"/>
        <v>0</v>
      </c>
      <c r="K27" s="10">
        <f t="shared" si="7"/>
        <v>0</v>
      </c>
    </row>
    <row r="28" spans="1:11" x14ac:dyDescent="0.3">
      <c r="A28" s="33">
        <v>8</v>
      </c>
      <c r="B28" s="62"/>
      <c r="C28" s="14" t="s">
        <v>30</v>
      </c>
      <c r="D28" s="14" t="s">
        <v>31</v>
      </c>
      <c r="E28" s="14" t="s">
        <v>43</v>
      </c>
      <c r="F28" s="24">
        <v>40</v>
      </c>
      <c r="G28" s="38">
        <v>0</v>
      </c>
      <c r="H28" s="8">
        <f t="shared" si="5"/>
        <v>0</v>
      </c>
      <c r="I28" s="9" t="s">
        <v>38</v>
      </c>
      <c r="J28" s="10">
        <f t="shared" si="6"/>
        <v>0</v>
      </c>
      <c r="K28" s="10">
        <f t="shared" si="7"/>
        <v>0</v>
      </c>
    </row>
    <row r="29" spans="1:11" x14ac:dyDescent="0.3">
      <c r="A29" s="33">
        <v>9</v>
      </c>
      <c r="B29" s="62"/>
      <c r="C29" s="14" t="s">
        <v>33</v>
      </c>
      <c r="D29" s="14" t="s">
        <v>31</v>
      </c>
      <c r="E29" s="14" t="s">
        <v>44</v>
      </c>
      <c r="F29" s="6">
        <v>40</v>
      </c>
      <c r="G29" s="38">
        <v>0</v>
      </c>
      <c r="H29" s="8">
        <f>F29*G29</f>
        <v>0</v>
      </c>
      <c r="I29" s="9" t="s">
        <v>38</v>
      </c>
      <c r="J29" s="10">
        <f t="shared" si="6"/>
        <v>0</v>
      </c>
      <c r="K29" s="10">
        <f t="shared" si="7"/>
        <v>0</v>
      </c>
    </row>
    <row r="30" spans="1:11" x14ac:dyDescent="0.3">
      <c r="A30" s="3"/>
      <c r="B30" s="39"/>
      <c r="C30" s="40"/>
      <c r="D30" s="40"/>
      <c r="E30" s="40"/>
      <c r="F30" s="41"/>
      <c r="G30" s="42" t="s">
        <v>35</v>
      </c>
      <c r="H30" s="43">
        <f>SUM(H21:H29)</f>
        <v>0</v>
      </c>
      <c r="I30" s="44"/>
      <c r="J30" s="45">
        <f>SUM(J21:J29)</f>
        <v>0</v>
      </c>
      <c r="K30" s="45">
        <f>SUM(K21:K29)</f>
        <v>0</v>
      </c>
    </row>
    <row r="31" spans="1:11" x14ac:dyDescent="0.3">
      <c r="A31" s="51" t="s">
        <v>45</v>
      </c>
      <c r="B31" s="53"/>
      <c r="C31" s="53"/>
      <c r="D31" s="53"/>
      <c r="E31" s="53"/>
      <c r="F31" s="53"/>
      <c r="G31" s="53"/>
      <c r="H31" s="46">
        <f>(H18+H30)</f>
        <v>0</v>
      </c>
      <c r="I31" s="47" t="s">
        <v>46</v>
      </c>
      <c r="J31" s="47" t="s">
        <v>46</v>
      </c>
      <c r="K31" s="47" t="s">
        <v>46</v>
      </c>
    </row>
    <row r="32" spans="1:11" x14ac:dyDescent="0.3">
      <c r="A32" s="51" t="s">
        <v>47</v>
      </c>
      <c r="B32" s="51"/>
      <c r="C32" s="51"/>
      <c r="D32" s="51"/>
      <c r="E32" s="51"/>
      <c r="F32" s="51"/>
      <c r="G32" s="51"/>
      <c r="H32" s="47" t="s">
        <v>46</v>
      </c>
      <c r="I32" s="47" t="s">
        <v>46</v>
      </c>
      <c r="J32" s="46">
        <f>(J18+J30)</f>
        <v>0</v>
      </c>
      <c r="K32" s="47" t="s">
        <v>46</v>
      </c>
    </row>
    <row r="33" spans="1:11" x14ac:dyDescent="0.3">
      <c r="A33" s="52" t="s">
        <v>48</v>
      </c>
      <c r="B33" s="53"/>
      <c r="C33" s="53"/>
      <c r="D33" s="53"/>
      <c r="E33" s="53"/>
      <c r="F33" s="53"/>
      <c r="G33" s="53"/>
      <c r="H33" s="48" t="s">
        <v>46</v>
      </c>
      <c r="I33" s="48" t="s">
        <v>46</v>
      </c>
      <c r="J33" s="48" t="s">
        <v>46</v>
      </c>
      <c r="K33" s="46">
        <f>K18+K30</f>
        <v>0</v>
      </c>
    </row>
  </sheetData>
  <mergeCells count="8">
    <mergeCell ref="A32:G32"/>
    <mergeCell ref="A33:G33"/>
    <mergeCell ref="B1:C1"/>
    <mergeCell ref="A2:K2"/>
    <mergeCell ref="B3:B17"/>
    <mergeCell ref="B19:K19"/>
    <mergeCell ref="B20:B29"/>
    <mergeCell ref="A31:G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Przewoźnik (Nadl. Dębica)</dc:creator>
  <cp:lastModifiedBy>Jakub Przewoźnik (Nadl. Dębica)</cp:lastModifiedBy>
  <dcterms:created xsi:type="dcterms:W3CDTF">2015-06-05T18:19:34Z</dcterms:created>
  <dcterms:modified xsi:type="dcterms:W3CDTF">2024-09-09T07:33:18Z</dcterms:modified>
</cp:coreProperties>
</file>